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12"/>
  <workbookPr/>
  <mc:AlternateContent xmlns:mc="http://schemas.openxmlformats.org/markup-compatibility/2006">
    <mc:Choice Requires="x15">
      <x15ac:absPath xmlns:x15ac="http://schemas.microsoft.com/office/spreadsheetml/2010/11/ac" url="https://litgrid.sharepoint.com/sites/VRirHLrangospirkimas/Bendrai naudojami dokumentai/General/Pirminių pasiūlymų vertinimas/Dokumentai po derybų/"/>
    </mc:Choice>
  </mc:AlternateContent>
  <xr:revisionPtr revIDLastSave="4" documentId="8_{C3E8D872-E71A-45A4-B9A0-0EAD2AF12655}" xr6:coauthVersionLast="47" xr6:coauthVersionMax="47" xr10:uidLastSave="{9F567C77-1778-4A92-A6ED-42C3CA4DF201}"/>
  <bookViews>
    <workbookView xWindow="-28920" yWindow="-120" windowWidth="29040" windowHeight="15720" xr2:uid="{AD51221F-6234-4C56-A580-4F83EDED649D}"/>
  </bookViews>
  <sheets>
    <sheet name="Indexation" sheetId="1" r:id="rId1"/>
  </sheets>
  <definedNames>
    <definedName name="_Hlk138333932" localSheetId="0">Indexation!#REF!</definedName>
    <definedName name="OLE_LINK10" localSheetId="0">Indexation!#REF!</definedName>
    <definedName name="OLE_LINK2" localSheetId="0">Indexation!#REF!</definedName>
    <definedName name="OLE_LINK4" localSheetId="0">Indexation!#REF!</definedName>
    <definedName name="OLE_LINK6" localSheetId="0">Indexation!#REF!</definedName>
    <definedName name="OLE_LINK7" localSheetId="0">Indexation!#REF!</definedName>
    <definedName name="OLE_LINK8" localSheetId="0">Indexation!#REF!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1" l="1"/>
  <c r="C3" i="1"/>
  <c r="C4" i="1"/>
  <c r="C24" i="1"/>
</calcChain>
</file>

<file path=xl/sharedStrings.xml><?xml version="1.0" encoding="utf-8"?>
<sst xmlns="http://schemas.openxmlformats.org/spreadsheetml/2006/main" count="49" uniqueCount="49">
  <si>
    <t>Element / Elementas</t>
  </si>
  <si>
    <t>Index / indeksas</t>
  </si>
  <si>
    <t>Note / Pastaba</t>
  </si>
  <si>
    <t>Price / Kaina</t>
  </si>
  <si>
    <r>
      <t xml:space="preserve">The recalculated price of Item at invoicing is to be applied in accordance with the acknowledged FAT date, based on the index date for each commodity as defined at below. Price = Price0x(A% Cu/Cu0+B%Oil/Oil0+C%St/St0+D%GOS/GOS0+ F%GOS/GOS0+E% x (1+EUR%)) / Išrašant sąskaitą faktūrą perskaičiuota Prekės kaina turi būti taikoma pagal patvirtintą </t>
    </r>
    <r>
      <rPr>
        <b/>
        <i/>
        <sz val="11"/>
        <color theme="1"/>
        <rFont val="Aptos Narrow"/>
        <family val="2"/>
        <scheme val="minor"/>
      </rPr>
      <t>FAT</t>
    </r>
    <r>
      <rPr>
        <b/>
        <sz val="11"/>
        <color theme="1"/>
        <rFont val="Aptos Narrow"/>
        <family val="2"/>
        <scheme val="minor"/>
      </rPr>
      <t xml:space="preserve"> datą remiantis indekso data kiekivienai prekei kaip nurodyta toliau. Kaina = Kaina0x(A% Cu/Cu0+B%Oil/Oil0+C%St/St0+D%GOS/GOS0+ F%GOS/GOS0+E% x (1+EUR%)) </t>
    </r>
  </si>
  <si>
    <t>Index / Indeksas</t>
  </si>
  <si>
    <t>Price0 / Kaina0</t>
  </si>
  <si>
    <r>
      <t>Initial Item Price as per Contract/PO minus already paid amount 1st Milestone</t>
    </r>
    <r>
      <rPr>
        <b/>
        <sz val="11"/>
        <color rgb="FFFF0000"/>
        <rFont val="Aptos Narrow"/>
        <family val="2"/>
        <scheme val="minor"/>
      </rPr>
      <t xml:space="preserve"> (30%)</t>
    </r>
    <r>
      <rPr>
        <b/>
        <sz val="11"/>
        <color theme="1"/>
        <rFont val="Aptos Narrow"/>
        <family val="2"/>
        <scheme val="minor"/>
      </rPr>
      <t xml:space="preserve"> / Pradinė Prekės kaina, nurodyta Sutartyje/pirkimo užsakyme, atėmus jau sumokėtą sumą už pirmąjį etapą  </t>
    </r>
    <r>
      <rPr>
        <b/>
        <sz val="11"/>
        <color rgb="FFFF0000"/>
        <rFont val="Aptos Narrow"/>
        <family val="2"/>
        <scheme val="minor"/>
      </rPr>
      <t>(30%)</t>
    </r>
  </si>
  <si>
    <t>Price PO / Kaina PU</t>
  </si>
  <si>
    <t>Initial Item Price as per Contract/PO / Pradinė Prekės kaina, nurodyta Sutartyje/pirkimo užsakyme</t>
  </si>
  <si>
    <t>A</t>
  </si>
  <si>
    <t>Weighted % for Copper / Svertinis dydis (%) variui</t>
  </si>
  <si>
    <t>Cu0:</t>
  </si>
  <si>
    <r>
      <rPr>
        <sz val="11"/>
        <color rgb="FF000000"/>
        <rFont val="Aptos Narrow"/>
        <scheme val="minor"/>
      </rPr>
      <t xml:space="preserve">Copper Index, on 1 month before submitting BAFO as available to the public on https://www.westmetall.com/en/markdaten.php?action=table&amp;field=LME_Cu_cash / Vario indeksas, 1 mėnuo iki </t>
    </r>
    <r>
      <rPr>
        <i/>
        <sz val="11"/>
        <color rgb="FF000000"/>
        <rFont val="Aptos Narrow"/>
        <scheme val="minor"/>
      </rPr>
      <t xml:space="preserve">BAFO </t>
    </r>
    <r>
      <rPr>
        <sz val="11"/>
        <color rgb="FF000000"/>
        <rFont val="Aptos Narrow"/>
        <scheme val="minor"/>
      </rPr>
      <t>pateikimo, skelbiamas viešai adresu: https://www.westmetall.com/en/markdaten.php?action=table&amp;field=LME_Cu_cash</t>
    </r>
  </si>
  <si>
    <t>Cu:</t>
  </si>
  <si>
    <r>
      <t xml:space="preserve">Copper Index, 4 Months  before acknowledged FAT Date of the Item. Select: LME Copper Cash-Settlement  / Vario indeksas, 4 mėnesiai iki patvirtintos </t>
    </r>
    <r>
      <rPr>
        <i/>
        <sz val="11"/>
        <color theme="1"/>
        <rFont val="Aptos Narrow"/>
        <family val="2"/>
        <scheme val="minor"/>
      </rPr>
      <t>FAT</t>
    </r>
    <r>
      <rPr>
        <sz val="11"/>
        <color theme="1"/>
        <rFont val="Aptos Narrow"/>
        <family val="2"/>
        <scheme val="minor"/>
      </rPr>
      <t xml:space="preserve"> datos Prekei. Pasirinkite: "LME Copper Cash-Settlement" (liet. "LME Copper" atsiskaitymas grynaisiais pinigais)</t>
    </r>
  </si>
  <si>
    <t>B</t>
  </si>
  <si>
    <t>Weighted % for Oil product / Svertinis dydis (%) naftos produktams</t>
  </si>
  <si>
    <t>Oil0:</t>
  </si>
  <si>
    <r>
      <t xml:space="preserve">Mineral Oil Index, on 1 month before submitting BAFO as available to the public on https://tdeurope.eu/en/commodity-indices/ / Mineralinės alyvos indeksas, 1 mėnuo iki </t>
    </r>
    <r>
      <rPr>
        <i/>
        <sz val="11"/>
        <color theme="1"/>
        <rFont val="Aptos Narrow"/>
        <family val="2"/>
        <scheme val="minor"/>
      </rPr>
      <t>BAFO</t>
    </r>
    <r>
      <rPr>
        <sz val="11"/>
        <color theme="1"/>
        <rFont val="Aptos Narrow"/>
        <family val="2"/>
        <charset val="186"/>
        <scheme val="minor"/>
      </rPr>
      <t xml:space="preserve"> pateikimo, skelbiamas viešai adresu: https://tdeurope.eu/en/commodity-indices/</t>
    </r>
  </si>
  <si>
    <t>Oil:</t>
  </si>
  <si>
    <r>
      <t>Mineral Oil Index, 4 Month before acknowledged FAT Date of the Item. Select “Current Month” / Mineralinės alyvos indeksas, 4 mėnesiai iki patvirtintos</t>
    </r>
    <r>
      <rPr>
        <i/>
        <sz val="11"/>
        <color theme="1"/>
        <rFont val="Aptos Narrow"/>
        <family val="2"/>
        <scheme val="minor"/>
      </rPr>
      <t xml:space="preserve"> FAT</t>
    </r>
    <r>
      <rPr>
        <sz val="11"/>
        <color theme="1"/>
        <rFont val="Aptos Narrow"/>
        <family val="2"/>
        <charset val="186"/>
        <scheme val="minor"/>
      </rPr>
      <t xml:space="preserve"> datos Prekei. Pasirinkite: “Current Month” (liet. einamasis mėnuo)</t>
    </r>
  </si>
  <si>
    <t>C</t>
  </si>
  <si>
    <t>Weighted % for Hot Steel / Svertinis dydis (%) karštai valcuotam plienui</t>
  </si>
  <si>
    <t>St0:</t>
  </si>
  <si>
    <r>
      <t xml:space="preserve">Hot Steel Index, on 1 month before submitting BAFO as available to the public on https://tdeurope.eu/en/commodity-indices// Karštai valcuoto plieno indeksas, 1 mėnuo iki </t>
    </r>
    <r>
      <rPr>
        <i/>
        <sz val="11"/>
        <rFont val="Aptos Narrow"/>
        <family val="2"/>
        <scheme val="minor"/>
      </rPr>
      <t>BAFO</t>
    </r>
    <r>
      <rPr>
        <sz val="11"/>
        <rFont val="Aptos Narrow"/>
        <family val="2"/>
        <scheme val="minor"/>
      </rPr>
      <t xml:space="preserve"> pateikimo, skelbiamas viešai adresu:  https://tdeurope.eu/en/commodity-indices/</t>
    </r>
  </si>
  <si>
    <t>St:</t>
  </si>
  <si>
    <r>
      <t xml:space="preserve">Hot Steel Index, 4 Months  before acknowledged FAT Date of the Item. Select “Current Month” / Karštai valcuoto plieno indeksas, 4 mėnesiai iki patvirtintos </t>
    </r>
    <r>
      <rPr>
        <i/>
        <sz val="11"/>
        <color theme="1"/>
        <rFont val="Aptos Narrow"/>
        <family val="2"/>
        <scheme val="minor"/>
      </rPr>
      <t>FAT</t>
    </r>
    <r>
      <rPr>
        <sz val="11"/>
        <color theme="1"/>
        <rFont val="Aptos Narrow"/>
        <family val="2"/>
        <scheme val="minor"/>
      </rPr>
      <t xml:space="preserve"> datos Prekei. Pasirinkite: “Current Month” (liet. einamasis mėnuo)</t>
    </r>
  </si>
  <si>
    <t>D</t>
  </si>
  <si>
    <t xml:space="preserve">Weighted % for Goes Conv Steel Index / Svertinis dydis (%) "Goes Conv" plieno indeksui </t>
  </si>
  <si>
    <t>GOS0:</t>
  </si>
  <si>
    <r>
      <t xml:space="preserve">Goes Conv Steel Index, on 1 month before submitting BAFO as available to the public on https://tdeurope.eu/en/commodity-indices/ / "Goes Conv" plieno indeksas, 1 mėnuo iki </t>
    </r>
    <r>
      <rPr>
        <i/>
        <sz val="11"/>
        <rFont val="Aptos Narrow"/>
        <family val="2"/>
        <scheme val="minor"/>
      </rPr>
      <t>BAFO</t>
    </r>
    <r>
      <rPr>
        <sz val="11"/>
        <rFont val="Aptos Narrow"/>
        <family val="2"/>
        <scheme val="minor"/>
      </rPr>
      <t xml:space="preserve"> pateikimo, skelbiamas viešai adresu: https://tdeurope.eu/en/commodity-indices/</t>
    </r>
  </si>
  <si>
    <t>GOS:</t>
  </si>
  <si>
    <r>
      <t xml:space="preserve">Goes Conv Steel Index- Conventional Grade, index at -  4 Months  before acknowledged FAT Date of the Item. Select “Current Month” / "Goes Conv" plieno indeksas- Įprastinis lygis, indeksas 4 mėnesiai iki patvirtintos </t>
    </r>
    <r>
      <rPr>
        <i/>
        <sz val="11"/>
        <rFont val="Aptos Narrow"/>
        <family val="2"/>
        <scheme val="minor"/>
      </rPr>
      <t>FAT</t>
    </r>
    <r>
      <rPr>
        <sz val="11"/>
        <rFont val="Aptos Narrow"/>
        <family val="2"/>
        <scheme val="minor"/>
      </rPr>
      <t xml:space="preserve"> datos Prekei. Pasirinkite: "Current Month" (liet. einamasis mėnuo)</t>
    </r>
  </si>
  <si>
    <t>F</t>
  </si>
  <si>
    <t>Weighted % for insulation material / Paper / Svertinis dydis (%) izoliacinėms medžiagoms / Popieriui</t>
  </si>
  <si>
    <t>P0:</t>
  </si>
  <si>
    <r>
      <t xml:space="preserve">Paper Index, on 1 month before submitting BAFO as available to the public on https://tdeurope.eu/en/commodity-indices/ / Popieriaus indeksas,  1 mėnuo iki </t>
    </r>
    <r>
      <rPr>
        <i/>
        <sz val="11"/>
        <rFont val="Aptos Narrow"/>
        <family val="2"/>
        <scheme val="minor"/>
      </rPr>
      <t>BAFO</t>
    </r>
    <r>
      <rPr>
        <sz val="11"/>
        <rFont val="Aptos Narrow"/>
        <family val="2"/>
        <scheme val="minor"/>
      </rPr>
      <t xml:space="preserve"> pateikimo, skelbiamas viešai adresu: https://tdeurope.eu/en/commodity-indices/</t>
    </r>
  </si>
  <si>
    <t>P:</t>
  </si>
  <si>
    <r>
      <rPr>
        <sz val="11"/>
        <color rgb="FF000000"/>
        <rFont val="Aptos Narrow"/>
        <scheme val="minor"/>
      </rPr>
      <t xml:space="preserve">Paper Index-  Super High Grade, index at -  4 Months  before acknowledged FAT Date of the Item. Select “Current Month” / Popieriaus indeksas- Ypač aukštas lygis, indeksas 4 mėnesiai iki patvirtintos </t>
    </r>
    <r>
      <rPr>
        <i/>
        <sz val="11"/>
        <color rgb="FF000000"/>
        <rFont val="Aptos Narrow"/>
        <scheme val="minor"/>
      </rPr>
      <t>FAT</t>
    </r>
    <r>
      <rPr>
        <sz val="11"/>
        <color rgb="FF000000"/>
        <rFont val="Aptos Narrow"/>
        <scheme val="minor"/>
      </rPr>
      <t xml:space="preserve"> datos Prekei. Pasirinkite: "Current Month" (liet. einamasis mėnuo)</t>
    </r>
  </si>
  <si>
    <t>E</t>
  </si>
  <si>
    <t>EUR</t>
  </si>
  <si>
    <r>
      <t xml:space="preserve">Euro Inflation Rate – Sum of %s from the latest available on 1 month before submitting BAFO till the latest available month of escalation, as available on: https://ec.europa.eu/eurostat/databrowser/view/PRC_HICP_MMOR/default/table?lang=en&amp;category=prc.prc_hicp
HICP - monthly data (monthly rate of change)
Select “European Union (EU6-1958, EU9-1973, EU10-1981, EU12-1986, EU15-1995, EU25-2004, EU27-2007, EU28-2013, EU27-2020)” / Infliacijos rodiklis euro zonoje – Procentinių dydžių (%) pagal turimą naujausią informaciją suma 1 mėnuo iki </t>
    </r>
    <r>
      <rPr>
        <i/>
        <sz val="11"/>
        <color rgb="FF000000"/>
        <rFont val="Aptos Narrow"/>
        <family val="2"/>
        <scheme val="minor"/>
      </rPr>
      <t>BAFO</t>
    </r>
    <r>
      <rPr>
        <sz val="11"/>
        <color rgb="FF000000"/>
        <rFont val="Aptos Narrow"/>
        <family val="2"/>
        <scheme val="minor"/>
      </rPr>
      <t xml:space="preserve"> pateikimo iki paskutinio turimo padidėjimo mėnesio, skelbiamas adresu:  https://ec.europa.eu/eurostat/databrowser/view/PRC_HICP_MMOR/default/table?lang=en&amp;category=prc.prc_hicp                                                                                                                                                                                                                              Suderintas vartotojų kainų indeksas (angl. Harmonised Index of Consumer Prices, HICP) - mėnesiniai duomenys (mėnesinis rodiklio pokytis)
Pasirinkite: “European Union (EU6-1958, EU9-1973, EU10-1981, EU12-1986, EU15-1995, EU25-2004, EU27-2007, EU28-2013, EU27-2020)”                                                                                                               </t>
    </r>
  </si>
  <si>
    <t>Total / Iš viso</t>
  </si>
  <si>
    <t>Fill-out these cells during indexation of item - Užpildykite šiuos laukelius atlikdami prekės indeksavimą.</t>
  </si>
  <si>
    <r>
      <t>FAT (Factory Acceptance Test) - gamyklos priėmimo testas (toliau -</t>
    </r>
    <r>
      <rPr>
        <i/>
        <sz val="11"/>
        <color theme="1"/>
        <rFont val="Aptos Narrow"/>
        <family val="2"/>
        <scheme val="minor"/>
      </rPr>
      <t xml:space="preserve"> FAT</t>
    </r>
    <r>
      <rPr>
        <sz val="11"/>
        <color theme="1"/>
        <rFont val="Aptos Narrow"/>
        <family val="2"/>
        <charset val="186"/>
        <scheme val="minor"/>
      </rPr>
      <t>)</t>
    </r>
  </si>
  <si>
    <r>
      <t xml:space="preserve">BAFO (Best Available Final Offer) - geriausias esamas galutinis pasiūlymas (toliau - </t>
    </r>
    <r>
      <rPr>
        <i/>
        <sz val="11"/>
        <color theme="1"/>
        <rFont val="Aptos Narrow"/>
        <family val="2"/>
        <scheme val="minor"/>
      </rPr>
      <t>BAFO</t>
    </r>
    <r>
      <rPr>
        <sz val="11"/>
        <color theme="1"/>
        <rFont val="Aptos Narrow"/>
        <family val="2"/>
        <charset val="186"/>
        <scheme val="minor"/>
      </rPr>
      <t>)</t>
    </r>
  </si>
  <si>
    <t>PO (Purchase Order) - pirkimo užsakymas (toliau - PU)</t>
  </si>
  <si>
    <t>If the advance payment deviates from 30%, the formulas in cells C3 and C5 must be updated accordingly / Jei avansinis mokėjimas keičiamas iš 30 %, formulės langeliuose C3 ir C5 turi būti atitinkamai atnaujintos.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</si>
</sst>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
    <numFmt numFmtId="165" formatCode="_-[$€-2]\ * #,##0_-;\-[$€-2]\ * #,##0_-;_-[$€-2]\ * &quot;-&quot;??_-;_-@_-"/>
  </numFmts>
  <fonts count="16">
    <font>
      <sz val="11"/>
      <color theme="1"/>
      <name val="Aptos Narrow"/>
      <family val="2"/>
      <charset val="186"/>
      <scheme val="minor"/>
    </font>
    <font>
      <sz val="11"/>
      <color theme="1"/>
      <name val="Aptos Narrow"/>
      <family val="2"/>
      <charset val="186"/>
      <scheme val="minor"/>
    </font>
    <font>
      <sz val="11"/>
      <color rgb="FFFF0000"/>
      <name val="Aptos Narrow"/>
      <family val="2"/>
      <scheme val="minor"/>
    </font>
    <font>
      <b/>
      <sz val="11"/>
      <color theme="1"/>
      <name val="Aptos Narrow"/>
      <family val="2"/>
      <scheme val="minor"/>
    </font>
    <font>
      <sz val="11"/>
      <color theme="1"/>
      <name val="Aptos Narrow"/>
      <family val="2"/>
      <scheme val="minor"/>
    </font>
    <font>
      <i/>
      <sz val="11"/>
      <color theme="1"/>
      <name val="Aptos Narrow"/>
      <family val="2"/>
      <scheme val="minor"/>
    </font>
    <font>
      <b/>
      <i/>
      <sz val="11"/>
      <color theme="1"/>
      <name val="Aptos Narrow"/>
      <family val="2"/>
      <scheme val="minor"/>
    </font>
    <font>
      <sz val="11"/>
      <color rgb="FF000000"/>
      <name val="Aptos Narrow"/>
      <scheme val="minor"/>
    </font>
    <font>
      <i/>
      <sz val="11"/>
      <color rgb="FF000000"/>
      <name val="Aptos Narrow"/>
      <scheme val="minor"/>
    </font>
    <font>
      <sz val="11"/>
      <color rgb="FFFF0000"/>
      <name val="Aptos Narrow"/>
      <family val="2"/>
      <charset val="186"/>
      <scheme val="minor"/>
    </font>
    <font>
      <b/>
      <sz val="11"/>
      <color rgb="FFFF0000"/>
      <name val="Aptos Narrow"/>
      <family val="2"/>
      <scheme val="minor"/>
    </font>
    <font>
      <sz val="11"/>
      <name val="Aptos Narrow"/>
      <family val="2"/>
      <charset val="186"/>
      <scheme val="minor"/>
    </font>
    <font>
      <sz val="11"/>
      <name val="Aptos Narrow"/>
      <family val="2"/>
      <scheme val="minor"/>
    </font>
    <font>
      <i/>
      <sz val="11"/>
      <name val="Aptos Narrow"/>
      <family val="2"/>
      <scheme val="minor"/>
    </font>
    <font>
      <sz val="11"/>
      <color rgb="FF000000"/>
      <name val="Aptos Narrow"/>
      <family val="2"/>
      <scheme val="minor"/>
    </font>
    <font>
      <i/>
      <sz val="11"/>
      <color rgb="FF000000"/>
      <name val="Aptos Narrow"/>
      <family val="2"/>
      <scheme val="minor"/>
    </font>
  </fonts>
  <fills count="4">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s>
  <borders count="1">
    <border>
      <left/>
      <right/>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cellStyleXfs>
  <cellXfs count="21">
    <xf numFmtId="0" fontId="0" fillId="0" borderId="0" xfId="0"/>
    <xf numFmtId="0" fontId="0" fillId="0" borderId="0" xfId="0" applyAlignment="1">
      <alignment wrapText="1"/>
    </xf>
    <xf numFmtId="9" fontId="0" fillId="0" borderId="0" xfId="0" applyNumberFormat="1"/>
    <xf numFmtId="0" fontId="3" fillId="0" borderId="0" xfId="0" applyFont="1"/>
    <xf numFmtId="0" fontId="3" fillId="0" borderId="0" xfId="0" applyFont="1" applyAlignment="1">
      <alignment wrapText="1"/>
    </xf>
    <xf numFmtId="0" fontId="0" fillId="2" borderId="0" xfId="0" applyFill="1"/>
    <xf numFmtId="164" fontId="0" fillId="2" borderId="0" xfId="2" applyNumberFormat="1" applyFont="1" applyFill="1"/>
    <xf numFmtId="44" fontId="3" fillId="3" borderId="0" xfId="1" applyFont="1" applyFill="1"/>
    <xf numFmtId="0" fontId="0" fillId="2" borderId="0" xfId="0" applyFill="1" applyAlignment="1">
      <alignment wrapText="1"/>
    </xf>
    <xf numFmtId="165" fontId="0" fillId="0" borderId="0" xfId="0" applyNumberFormat="1" applyAlignment="1">
      <alignment wrapText="1"/>
    </xf>
    <xf numFmtId="0" fontId="4" fillId="0" borderId="0" xfId="0" applyFont="1" applyAlignment="1">
      <alignment wrapText="1"/>
    </xf>
    <xf numFmtId="44" fontId="3" fillId="2" borderId="0" xfId="1" applyFont="1" applyFill="1"/>
    <xf numFmtId="43" fontId="3" fillId="3" borderId="0" xfId="3" applyFont="1" applyFill="1"/>
    <xf numFmtId="44" fontId="3" fillId="0" borderId="0" xfId="1" applyFont="1" applyFill="1"/>
    <xf numFmtId="165" fontId="0" fillId="0" borderId="0" xfId="0" applyNumberFormat="1" applyAlignment="1">
      <alignment horizontal="left" wrapText="1"/>
    </xf>
    <xf numFmtId="0" fontId="7" fillId="0" borderId="0" xfId="0" applyFont="1" applyAlignment="1">
      <alignment wrapText="1"/>
    </xf>
    <xf numFmtId="9" fontId="9" fillId="0" borderId="0" xfId="0" applyNumberFormat="1" applyFont="1"/>
    <xf numFmtId="0" fontId="2" fillId="0" borderId="0" xfId="0" applyFont="1" applyAlignment="1">
      <alignment wrapText="1"/>
    </xf>
    <xf numFmtId="9" fontId="11" fillId="0" borderId="0" xfId="0" applyNumberFormat="1" applyFont="1"/>
    <xf numFmtId="0" fontId="12" fillId="0" borderId="0" xfId="0" applyFont="1" applyAlignment="1">
      <alignment wrapText="1"/>
    </xf>
    <xf numFmtId="0" fontId="14" fillId="0" borderId="0" xfId="0" applyFont="1" applyAlignment="1">
      <alignment wrapText="1"/>
    </xf>
  </cellXfs>
  <cellStyles count="4">
    <cellStyle name="Comma" xfId="3" builtinId="3"/>
    <cellStyle name="Currency" xfId="1" builtinId="4"/>
    <cellStyle name="Normal" xfId="0" builtinId="0"/>
    <cellStyle name="Percent" xfId="2" builtinId="5"/>
  </cellStyles>
  <dxfs count="3">
    <dxf>
      <alignment horizontal="general" vertical="bottom" textRotation="0" wrapText="1" indent="0" justifyLastLine="0" shrinkToFit="0" readingOrder="0"/>
    </dxf>
    <dxf>
      <alignment horizontal="general" vertical="bottom" textRotation="0" wrapText="1" indent="0" justifyLastLine="0" shrinkToFit="0" readingOrder="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7B7BC5D-066C-444D-9BE6-8E8AADD72547}" name="Table1" displayName="Table1" ref="B2:D24" totalsRowCount="1">
  <autoFilter ref="B2:D23" xr:uid="{97B7BC5D-066C-444D-9BE6-8E8AADD72547}"/>
  <tableColumns count="3">
    <tableColumn id="1" xr3:uid="{56BD6399-A8D2-4593-BA84-C1ADF495B49F}" name="Element / Elementas" totalsRowLabel="Total / Iš viso"/>
    <tableColumn id="2" xr3:uid="{C14F3728-C3C1-47C1-AA80-B4EC194B9FD1}" name="Index / indeksas" totalsRowFunction="custom" totalsRowDxfId="2">
      <totalsRowFormula>+C13+C10+C7+C19+C22+C16</totalsRowFormula>
    </tableColumn>
    <tableColumn id="3" xr3:uid="{5A6F9A16-52DD-4A0F-93ED-82DBA88252D9}" name="Note / Pastaba" dataDxfId="0" totalsRowDxfId="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B236A-C2F7-4332-89A2-4EBAE1447C91}">
  <dimension ref="B2:D29"/>
  <sheetViews>
    <sheetView tabSelected="1" zoomScale="110" zoomScaleNormal="110" workbookViewId="0">
      <selection activeCell="F13" sqref="F13"/>
    </sheetView>
  </sheetViews>
  <sheetFormatPr defaultRowHeight="14.45"/>
  <cols>
    <col min="2" max="2" width="22.28515625" bestFit="1" customWidth="1"/>
    <col min="3" max="3" width="20.5703125" customWidth="1"/>
    <col min="4" max="4" width="116.140625" style="1" customWidth="1"/>
  </cols>
  <sheetData>
    <row r="2" spans="2:4">
      <c r="B2" t="s">
        <v>0</v>
      </c>
      <c r="C2" t="s">
        <v>1</v>
      </c>
      <c r="D2" s="1" t="s">
        <v>2</v>
      </c>
    </row>
    <row r="3" spans="2:4" ht="72">
      <c r="B3" s="3" t="s">
        <v>3</v>
      </c>
      <c r="C3" s="7">
        <f>((C5)*(C13*(C15/C14)+C10*(C12/C11)+C7*(C9/C8)+C19*(C21/C20)+C16*(C18/C17)+(C22*(1+C23))))+C6*0.3</f>
        <v>4000000</v>
      </c>
      <c r="D3" s="4" t="s">
        <v>4</v>
      </c>
    </row>
    <row r="4" spans="2:4">
      <c r="B4" s="3" t="s">
        <v>5</v>
      </c>
      <c r="C4" s="12">
        <f>1*(C13*(C15/C14)+C10*(C12/C11)+C7*(C9/C8)+C19*(C21/C20)+C16*(C18/C17)+(C22*(1+C23)))</f>
        <v>1</v>
      </c>
      <c r="D4" s="4"/>
    </row>
    <row r="5" spans="2:4" ht="28.9">
      <c r="B5" s="3" t="s">
        <v>6</v>
      </c>
      <c r="C5" s="13">
        <f>C6*0.7</f>
        <v>2800000</v>
      </c>
      <c r="D5" s="4" t="s">
        <v>7</v>
      </c>
    </row>
    <row r="6" spans="2:4">
      <c r="B6" s="3" t="s">
        <v>8</v>
      </c>
      <c r="C6" s="11">
        <v>4000000</v>
      </c>
      <c r="D6" s="4" t="s">
        <v>9</v>
      </c>
    </row>
    <row r="7" spans="2:4" ht="15" customHeight="1">
      <c r="B7" t="s">
        <v>10</v>
      </c>
      <c r="C7" s="16">
        <v>0.24</v>
      </c>
      <c r="D7" s="1" t="s">
        <v>11</v>
      </c>
    </row>
    <row r="8" spans="2:4" ht="43.15">
      <c r="B8" t="s">
        <v>12</v>
      </c>
      <c r="C8">
        <v>1</v>
      </c>
      <c r="D8" s="15" t="s">
        <v>13</v>
      </c>
    </row>
    <row r="9" spans="2:4" ht="28.9">
      <c r="B9" t="s">
        <v>14</v>
      </c>
      <c r="C9" s="5">
        <v>1</v>
      </c>
      <c r="D9" s="10" t="s">
        <v>15</v>
      </c>
    </row>
    <row r="10" spans="2:4">
      <c r="B10" t="s">
        <v>16</v>
      </c>
      <c r="C10" s="16">
        <v>7.0000000000000007E-2</v>
      </c>
      <c r="D10" s="1" t="s">
        <v>17</v>
      </c>
    </row>
    <row r="11" spans="2:4" ht="28.9">
      <c r="B11" t="s">
        <v>18</v>
      </c>
      <c r="C11">
        <v>1</v>
      </c>
      <c r="D11" s="1" t="s">
        <v>19</v>
      </c>
    </row>
    <row r="12" spans="2:4" ht="28.9">
      <c r="B12" t="s">
        <v>20</v>
      </c>
      <c r="C12" s="5">
        <v>1</v>
      </c>
      <c r="D12" s="1" t="s">
        <v>21</v>
      </c>
    </row>
    <row r="13" spans="2:4">
      <c r="B13" t="s">
        <v>22</v>
      </c>
      <c r="C13" s="16">
        <v>0.14000000000000001</v>
      </c>
      <c r="D13" s="1" t="s">
        <v>23</v>
      </c>
    </row>
    <row r="14" spans="2:4" ht="28.9">
      <c r="B14" t="s">
        <v>24</v>
      </c>
      <c r="C14">
        <v>1</v>
      </c>
      <c r="D14" s="19" t="s">
        <v>25</v>
      </c>
    </row>
    <row r="15" spans="2:4" ht="28.9">
      <c r="B15" t="s">
        <v>26</v>
      </c>
      <c r="C15" s="5">
        <v>1</v>
      </c>
      <c r="D15" s="10" t="s">
        <v>27</v>
      </c>
    </row>
    <row r="16" spans="2:4">
      <c r="B16" t="s">
        <v>28</v>
      </c>
      <c r="C16" s="18">
        <v>0.2</v>
      </c>
      <c r="D16" s="1" t="s">
        <v>29</v>
      </c>
    </row>
    <row r="17" spans="2:4" ht="28.9">
      <c r="B17" t="s">
        <v>30</v>
      </c>
      <c r="C17">
        <v>1</v>
      </c>
      <c r="D17" s="19" t="s">
        <v>31</v>
      </c>
    </row>
    <row r="18" spans="2:4" ht="43.15">
      <c r="B18" t="s">
        <v>32</v>
      </c>
      <c r="C18" s="5">
        <v>1</v>
      </c>
      <c r="D18" s="19" t="s">
        <v>33</v>
      </c>
    </row>
    <row r="19" spans="2:4">
      <c r="B19" t="s">
        <v>34</v>
      </c>
      <c r="C19" s="16">
        <v>0.08</v>
      </c>
      <c r="D19" s="1" t="s">
        <v>35</v>
      </c>
    </row>
    <row r="20" spans="2:4" ht="28.9">
      <c r="B20" t="s">
        <v>36</v>
      </c>
      <c r="C20">
        <v>1</v>
      </c>
      <c r="D20" s="19" t="s">
        <v>37</v>
      </c>
    </row>
    <row r="21" spans="2:4" ht="28.9">
      <c r="B21" t="s">
        <v>38</v>
      </c>
      <c r="C21" s="5">
        <v>1</v>
      </c>
      <c r="D21" s="15" t="s">
        <v>39</v>
      </c>
    </row>
    <row r="22" spans="2:4">
      <c r="B22" t="s">
        <v>40</v>
      </c>
      <c r="C22" s="16">
        <v>0.27</v>
      </c>
    </row>
    <row r="23" spans="2:4" ht="129.6">
      <c r="B23" t="s">
        <v>41</v>
      </c>
      <c r="C23" s="6">
        <v>0</v>
      </c>
      <c r="D23" s="20" t="s">
        <v>42</v>
      </c>
    </row>
    <row r="24" spans="2:4">
      <c r="B24" t="s">
        <v>43</v>
      </c>
      <c r="C24" s="2">
        <f>+C13+C10+C7+C19+C22+C16</f>
        <v>1</v>
      </c>
    </row>
    <row r="25" spans="2:4">
      <c r="D25" s="8" t="s">
        <v>44</v>
      </c>
    </row>
    <row r="26" spans="2:4">
      <c r="D26" s="1" t="s">
        <v>45</v>
      </c>
    </row>
    <row r="27" spans="2:4">
      <c r="D27" s="14" t="s">
        <v>46</v>
      </c>
    </row>
    <row r="28" spans="2:4">
      <c r="D28" s="9" t="s">
        <v>47</v>
      </c>
    </row>
    <row r="29" spans="2:4" ht="29.25">
      <c r="D29" s="17" t="s">
        <v>48</v>
      </c>
    </row>
  </sheetData>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C41A968A2657F46AD156403FC2971AE" ma:contentTypeVersion="14" ma:contentTypeDescription="Create a new document." ma:contentTypeScope="" ma:versionID="ad2874e8d19db9beaf4010f604982efb">
  <xsd:schema xmlns:xsd="http://www.w3.org/2001/XMLSchema" xmlns:xs="http://www.w3.org/2001/XMLSchema" xmlns:p="http://schemas.microsoft.com/office/2006/metadata/properties" xmlns:ns2="8605939f-1cfc-4471-a243-a7c05fd71520" xmlns:ns3="04db478a-6c81-4b04-b1b4-c3abb414fd88" targetNamespace="http://schemas.microsoft.com/office/2006/metadata/properties" ma:root="true" ma:fieldsID="a0a5db42c7c2b1d40c6e907d654db41d" ns2:_="" ns3:_="">
    <xsd:import namespace="8605939f-1cfc-4471-a243-a7c05fd71520"/>
    <xsd:import namespace="04db478a-6c81-4b04-b1b4-c3abb414fd8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05939f-1cfc-4471-a243-a7c05fd71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1e2b6f71-ab24-4751-b67a-4b9d31f144aa"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4db478a-6c81-4b04-b1b4-c3abb414fd88"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d7c13f0c-b0ab-4bb7-bd0a-08fc6f82c330}" ma:internalName="TaxCatchAll" ma:showField="CatchAllData" ma:web="04db478a-6c81-4b04-b1b4-c3abb414fd8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05939f-1cfc-4471-a243-a7c05fd71520">
      <Terms xmlns="http://schemas.microsoft.com/office/infopath/2007/PartnerControls"/>
    </lcf76f155ced4ddcb4097134ff3c332f>
    <TaxCatchAll xmlns="04db478a-6c81-4b04-b1b4-c3abb414fd88" xsi:nil="true"/>
  </documentManagement>
</p:properties>
</file>

<file path=customXml/itemProps1.xml><?xml version="1.0" encoding="utf-8"?>
<ds:datastoreItem xmlns:ds="http://schemas.openxmlformats.org/officeDocument/2006/customXml" ds:itemID="{6B8ECDCC-C410-4943-B537-67960AC4F7D2}"/>
</file>

<file path=customXml/itemProps2.xml><?xml version="1.0" encoding="utf-8"?>
<ds:datastoreItem xmlns:ds="http://schemas.openxmlformats.org/officeDocument/2006/customXml" ds:itemID="{1A9C9B77-83F7-4138-ACCF-072C5ADEBB64}"/>
</file>

<file path=customXml/itemProps3.xml><?xml version="1.0" encoding="utf-8"?>
<ds:datastoreItem xmlns:ds="http://schemas.openxmlformats.org/officeDocument/2006/customXml" ds:itemID="{A9B3AB41-FF98-47EC-8412-2ED6821B9A5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Genadijus Andrejevas</dc:creator>
  <cp:keywords/>
  <dc:description/>
  <cp:lastModifiedBy>Gediminas Jonys</cp:lastModifiedBy>
  <cp:revision/>
  <dcterms:created xsi:type="dcterms:W3CDTF">2025-01-03T08:30:17Z</dcterms:created>
  <dcterms:modified xsi:type="dcterms:W3CDTF">2025-08-22T09:11:54Z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ae7b5d-0aac-474b-ae2b-02c331ef2874_Enabled">
    <vt:lpwstr>true</vt:lpwstr>
  </property>
  <property fmtid="{D5CDD505-2E9C-101B-9397-08002B2CF9AE}" pid="3" name="MSIP_Label_32ae7b5d-0aac-474b-ae2b-02c331ef2874_SetDate">
    <vt:lpwstr>2025-01-03T08:54:11Z</vt:lpwstr>
  </property>
  <property fmtid="{D5CDD505-2E9C-101B-9397-08002B2CF9AE}" pid="4" name="MSIP_Label_32ae7b5d-0aac-474b-ae2b-02c331ef2874_Method">
    <vt:lpwstr>Privileged</vt:lpwstr>
  </property>
  <property fmtid="{D5CDD505-2E9C-101B-9397-08002B2CF9AE}" pid="5" name="MSIP_Label_32ae7b5d-0aac-474b-ae2b-02c331ef2874_Name">
    <vt:lpwstr>VIDINĖ</vt:lpwstr>
  </property>
  <property fmtid="{D5CDD505-2E9C-101B-9397-08002B2CF9AE}" pid="6" name="MSIP_Label_32ae7b5d-0aac-474b-ae2b-02c331ef2874_SiteId">
    <vt:lpwstr>86bcf768-7bcf-4cd6-b041-b219988b7a9c</vt:lpwstr>
  </property>
  <property fmtid="{D5CDD505-2E9C-101B-9397-08002B2CF9AE}" pid="7" name="MSIP_Label_32ae7b5d-0aac-474b-ae2b-02c331ef2874_ActionId">
    <vt:lpwstr>c5d3d6cf-7d86-40e7-9654-c899760da923</vt:lpwstr>
  </property>
  <property fmtid="{D5CDD505-2E9C-101B-9397-08002B2CF9AE}" pid="8" name="MSIP_Label_32ae7b5d-0aac-474b-ae2b-02c331ef2874_ContentBits">
    <vt:lpwstr>0</vt:lpwstr>
  </property>
  <property fmtid="{D5CDD505-2E9C-101B-9397-08002B2CF9AE}" pid="9" name="ContentTypeId">
    <vt:lpwstr>0x010100FC41A968A2657F46AD156403FC2971AE</vt:lpwstr>
  </property>
  <property fmtid="{D5CDD505-2E9C-101B-9397-08002B2CF9AE}" pid="10" name="MediaServiceImageTags">
    <vt:lpwstr/>
  </property>
</Properties>
</file>